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SOS TN\"/>
    </mc:Choice>
  </mc:AlternateContent>
  <xr:revisionPtr revIDLastSave="0" documentId="13_ncr:1_{9BBD0FCB-81D0-40F6-BA32-94C9484FBAD2}" xr6:coauthVersionLast="36" xr6:coauthVersionMax="47" xr10:uidLastSave="{00000000-0000-0000-0000-000000000000}"/>
  <bookViews>
    <workbookView xWindow="0" yWindow="0" windowWidth="28800" windowHeight="11205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50" i="1"/>
  <c r="J50" i="1" s="1"/>
  <c r="I51" i="1"/>
  <c r="J51" i="1" s="1"/>
  <c r="I52" i="1"/>
  <c r="J52" i="1" s="1"/>
  <c r="I53" i="1"/>
  <c r="J53" i="1" s="1"/>
  <c r="I54" i="1"/>
  <c r="J54" i="1" s="1"/>
  <c r="I56" i="1"/>
  <c r="J56" i="1" s="1"/>
  <c r="I57" i="1"/>
  <c r="J57" i="1" s="1"/>
  <c r="H18" i="1"/>
  <c r="H19" i="1"/>
  <c r="H20" i="1"/>
  <c r="H21" i="1"/>
  <c r="H22" i="1"/>
  <c r="H23" i="1"/>
  <c r="H24" i="1"/>
  <c r="H25" i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H33" i="1"/>
  <c r="I33" i="1" s="1"/>
  <c r="J33" i="1" s="1"/>
  <c r="H34" i="1"/>
  <c r="H35" i="1"/>
  <c r="H36" i="1"/>
  <c r="H37" i="1"/>
  <c r="H38" i="1"/>
  <c r="H39" i="1"/>
  <c r="H40" i="1"/>
  <c r="H41" i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 s="1"/>
  <c r="J47" i="1" s="1"/>
  <c r="H48" i="1"/>
  <c r="I48" i="1" s="1"/>
  <c r="J48" i="1" s="1"/>
  <c r="H49" i="1"/>
  <c r="I49" i="1" s="1"/>
  <c r="J49" i="1" s="1"/>
  <c r="H50" i="1"/>
  <c r="H51" i="1"/>
  <c r="H52" i="1"/>
  <c r="H53" i="1"/>
  <c r="H54" i="1"/>
  <c r="H55" i="1"/>
  <c r="I55" i="1" s="1"/>
  <c r="J55" i="1" s="1"/>
  <c r="H56" i="1"/>
  <c r="H57" i="1"/>
  <c r="G18" i="1"/>
  <c r="G19" i="1"/>
  <c r="G20" i="1"/>
  <c r="G21" i="1"/>
  <c r="G22" i="1"/>
  <c r="G23" i="1"/>
  <c r="G24" i="1"/>
  <c r="G25" i="1"/>
  <c r="G34" i="1"/>
  <c r="G35" i="1"/>
  <c r="G36" i="1"/>
  <c r="G37" i="1"/>
  <c r="G38" i="1"/>
  <c r="G39" i="1"/>
  <c r="G40" i="1"/>
  <c r="G41" i="1"/>
  <c r="G50" i="1"/>
  <c r="G52" i="1"/>
  <c r="G53" i="1"/>
  <c r="G54" i="1"/>
  <c r="G56" i="1"/>
  <c r="G57" i="1"/>
  <c r="F18" i="1"/>
  <c r="F19" i="1"/>
  <c r="F20" i="1"/>
  <c r="F21" i="1"/>
  <c r="F22" i="1"/>
  <c r="F23" i="1"/>
  <c r="F24" i="1"/>
  <c r="F25" i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F35" i="1"/>
  <c r="F36" i="1"/>
  <c r="F37" i="1"/>
  <c r="F38" i="1"/>
  <c r="F39" i="1"/>
  <c r="F40" i="1"/>
  <c r="F41" i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F51" i="1"/>
  <c r="G51" i="1" s="1"/>
  <c r="F52" i="1"/>
  <c r="F53" i="1"/>
  <c r="F54" i="1"/>
  <c r="F55" i="1"/>
  <c r="G55" i="1" s="1"/>
  <c r="F56" i="1"/>
  <c r="F57" i="1"/>
  <c r="F6" i="1"/>
  <c r="G6" i="1" s="1"/>
  <c r="H6" i="1"/>
  <c r="I6" i="1" s="1"/>
  <c r="J6" i="1" s="1"/>
  <c r="H7" i="1" l="1"/>
  <c r="I7" i="1" s="1"/>
  <c r="J7" i="1" s="1"/>
  <c r="H8" i="1"/>
  <c r="I8" i="1" s="1"/>
  <c r="J8" i="1" s="1"/>
  <c r="H9" i="1"/>
  <c r="I9" i="1" s="1"/>
  <c r="J9" i="1" s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H58" i="1" l="1"/>
  <c r="C61" i="1" s="1"/>
  <c r="J58" i="1"/>
  <c r="C63" i="1" s="1"/>
  <c r="I58" i="1" l="1"/>
  <c r="C62" i="1" s="1"/>
</calcChain>
</file>

<file path=xl/sharedStrings.xml><?xml version="1.0" encoding="utf-8"?>
<sst xmlns="http://schemas.openxmlformats.org/spreadsheetml/2006/main" count="140" uniqueCount="81">
  <si>
    <t>P.č.</t>
  </si>
  <si>
    <t>kg</t>
  </si>
  <si>
    <t>Názov tovaru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</si>
  <si>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</si>
  <si>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</si>
  <si>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</si>
  <si>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</si>
  <si>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</si>
  <si>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</si>
  <si>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</si>
  <si>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</si>
  <si>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</si>
  <si>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Ponúkaný produkt</t>
  </si>
  <si>
    <t>Výrobca</t>
  </si>
  <si>
    <t>Názov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</si>
  <si>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</si>
  <si>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</si>
  <si>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</si>
  <si>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</si>
  <si>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</si>
  <si>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</si>
  <si>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</si>
  <si>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</si>
  <si>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Uchádzač povinne vyplní všetky žlte polia.</t>
  </si>
  <si>
    <t xml:space="preserve">SPOLU </t>
  </si>
  <si>
    <t>Predpokl.
Množstvo</t>
  </si>
  <si>
    <t xml:space="preserve">Lesná zmes mrazená  2,5 kg, hlbokomrazená,  s obsahom min.tohoto ovocia:čierne+červené ríbezle,černice,maliny, jahody,čučoriedky,hlbokozmrazená </t>
  </si>
  <si>
    <t>Lístkové cesto mrazené 400 - 500g, hlbokomrazené</t>
  </si>
  <si>
    <t>Polievková zmes mrazená 2,5kg, hlbokomrazená, ,Jarná  zmes obsahujúca mrkvu, karfiol, zelené fazuľové struky a hrášok</t>
  </si>
  <si>
    <t>Zmes pod sviečkovú 2,5 kg, hlbokomrazená, ,s  obsahom  min.tejto zelenin:  mrkva, zeler, petržlen</t>
  </si>
  <si>
    <t>Rybie filé mrazené 150g/6 kg, neobaľované bez pridanej vody</t>
  </si>
  <si>
    <t>Rybie filé mrazené 120g/6 kg, neobaľované bez pridanej vody</t>
  </si>
  <si>
    <t>Špenát krájaný, pasírovyný 2,5 kg, hlbokomrazený</t>
  </si>
  <si>
    <t>Petržlenová vňať mrazená 1 kg, krájaná, hlbokomrazená</t>
  </si>
  <si>
    <t>Pažítka marazená 1 kg, krájaná, hlbokomrazená</t>
  </si>
  <si>
    <t>Bretánska zeleninová zmes 2,5 kg, hlbokomrazená, s obsahom min. tejto zeleniny brokolica, mrkva, karfiol</t>
  </si>
  <si>
    <t>Polievková zmes mrazená Janko 2500g  obsahuje:Mrkva (karotka)
Karfiol,
Hrášok
Fazuľové struky (zelené</t>
  </si>
  <si>
    <t xml:space="preserve">Čínska zmes 2,5 kg, hlbokomrazená, klíčky fazule mungo , červená paprika kocky , cukrovy hrašok, bambusové výhonky , Judášovo ucho (Hirneola auricula-judae) , huby rodu Šupinovka (Pholiota sp.) , cibuľa krájaná , vodné gaštany , paštrnák prúžky </t>
  </si>
  <si>
    <t>Baby karotka 2,5 kg, hlbokomrazená</t>
  </si>
  <si>
    <t>Šúľance  mak-višňa 1 kg,hlbokozmrazené,obsah  zemiakov min.45%, náplň min.25%/</t>
  </si>
  <si>
    <t>Zemiakové šúľance s makom 1000 g, hlbokozmrazené,obsah  zemiakov min.45%, náplň min.25%/</t>
  </si>
  <si>
    <t>Zemiakové  šúľance orech 1000 g,hlbokozmrazené,obsah  zemiakov min.45%, náplň min.25%/</t>
  </si>
  <si>
    <t>Knedle zemiakové čučoriedkové 2 kg, hlbokozmrazené,obsah  zemiakov min.45%, náplň min.25%/</t>
  </si>
  <si>
    <t>Rybie filé hlbokomrazené 100g kúsky / 6kg kartón - neobaľované</t>
  </si>
  <si>
    <t>Lokše, varené zemiaky 80 %, pšeničná múka, jedlá soľ, 50-60g / ks</t>
  </si>
  <si>
    <t>Zemiakové halušky 1 kg, hlbokomrazené, min. zemiaky (70%) PŠENIČNÁ MÚKA, jodidovaná soľ</t>
  </si>
  <si>
    <t>Špenátové halušky 1 kg, hlbokomrazené, min. špenátový pretlak (40 %), Pšeničná múka, Zemiaky, Jedlá soľ</t>
  </si>
  <si>
    <t>Palacinky cca 50 - 60 g/1 ks, hlbokomrazené sú polotovar vyrobený z pitnej vody, pšeničnej múky, vajec (alebo vaječnej hmoty), repkového oleja, sušeného odstredeného mlieka, cukru, soli a kypriaceho prášku. Často obsahujú aj sušený vaječný bielok, sójový lecitín a sušenú srvátku</t>
  </si>
  <si>
    <t>Losos  150g filety hlbokomrazený 100 % rybieho mäsa, často ošetreného ochrannou vrstvou ľadu (glazúrou) na zabránenie vysušeniu</t>
  </si>
  <si>
    <t>Tekvica 2,5 kg strúh.mraz, hlbokomrazená</t>
  </si>
  <si>
    <t>Hrášok 2,5 kg, hlbokomrazený</t>
  </si>
  <si>
    <t>Brokolica ružice 2,5 kg, hlbokomrazená</t>
  </si>
  <si>
    <t>Hliva ustricová mrazená 1 kg, hlbokomrazená</t>
  </si>
  <si>
    <t>Mexická zmes hlbokomrazená 2,5kg bal. Zmes kukurice, hrášku, mrkvy (často na kocky), červenej papriky a zelených fazuľových strukov. Často je doplnená o červenú fazuľu pre vyšší obsah bielkovín.</t>
  </si>
  <si>
    <t>Zeler kocky 2,5 kg, hlbokomrazený</t>
  </si>
  <si>
    <t>Šampoňóny krájané mrazené 2,5 kg, hlbokomrazené</t>
  </si>
  <si>
    <t>Kuracie prsia mrazené , 1 kg tácka, SK, hlbokomrazené</t>
  </si>
  <si>
    <t>Kur.stehná mrazené kalibr. 250-260g</t>
  </si>
  <si>
    <t>Hranolky mrazené 2,5 kg, hlbokomrazené, 9x9 mm</t>
  </si>
  <si>
    <t xml:space="preserve">Zeleninová zmes so šampiňónmi 2,5kg bal hlbokomrazené </t>
  </si>
  <si>
    <t>Minestrone zmes 2,5kg bal hlbokomrazené Mrkva, zemiaky, paradajky, zelené fazuľové struky.
Ďalšia zelenina: Karfiol, cuketa, hrášok, pór, celer, cibuľa, kel.
Strukoviny: Fazuľa Borlotti.
Bylinky: Často bazalka</t>
  </si>
  <si>
    <t>Kukurica mrazená 2,5kg bal hlbokomrazené</t>
  </si>
  <si>
    <t xml:space="preserve">Mrkva kocky 2,5kg bal hlbokomrazené </t>
  </si>
  <si>
    <t>Hríb hnedý hlbokomrazený 1kg</t>
  </si>
  <si>
    <t xml:space="preserve">Wok thai mrazený 2,5kg bal mrkva (červená/žltá), cibuľa, červená paprika, minikukuričky, bambusové plátky, zelená fazuľka (rezaná) a čínska huba (ucho judášovo). Zmes je bez nálevu, hlbokozmrazená </t>
  </si>
  <si>
    <t>Pstruh filety 150g 100 % rybieho mäsa, často ošetreného ochrannou vrstvou ľadu (glazúrou) na zabránenie vysušeniu</t>
  </si>
  <si>
    <t>Treska mrazená 150g fileta  100 % rybieho mäsa, často ošetreného ochrannou vrstvou ľadu (glazúrou) na zabránenie vysušeniu</t>
  </si>
  <si>
    <t>Fazuľové struky celé 2, 5 kg balenie hlbokomrazené</t>
  </si>
  <si>
    <t>Mrazené bryndzové pirohy 2kg (pšeničná múka, voda, soľ) a náplne, ktorá obsahuje varené zemiaky (cca 60 %), bryndzu (cca 35 % – zmes ovčieho a kravského syra), soľ a prípadne sušené zemiakové vločky. Obsah náplne tvorí zhruba 40 – 48 % celkovej hmotnosti výrobku</t>
  </si>
  <si>
    <t>Knedle zemiakové jahodové 2 kg, hlbokozmrazené,obsah  zemiakov min.45%, náplň min.25%/</t>
  </si>
  <si>
    <t>Knedle zemiakové tvaroh - oriešok 2 kg, hlbokozmrazené,obsah  zemiakov min.45%, náplň min.25%/</t>
  </si>
  <si>
    <t>Knedle zemiakové marhuľa 2 kg, hlbokozmrazené,obsah  zemiakov min.45%, náplň min.25%/</t>
  </si>
  <si>
    <t>Lievance mrazené 6kg balenie Mrazené lievance, často v štýle amerických lievancov, zvyčajne obsahujú pšeničnú múku, pitnú vodu/odstredené mlieko, vajcia, rastlinný olej (repkový, kokosový), cukor, kypriace látky (E500, E341, E450), sušené mlieko, soľ a arómy</t>
  </si>
  <si>
    <t>Zemiakové placky mrazené 6kg balenie  sú zvyčajne predsmažený polotovar obsahujúci 85 – 95 % zemiakov, rastlinný olej (repkový/slnečnicový), cibuľu, sušený cesnak, majoránku, zemiakový alebo pšeničný škrob a soľ. Často obsahujú sušenú vaječnú zmes a zahusťovadlá, pričom niektoré značky môžu obsahovať lepok</t>
  </si>
  <si>
    <t>Maliny mrazené 1kg bl. Hlbokomrazené</t>
  </si>
  <si>
    <t>Americké zemiaky 2,5kg balenie hlbokomrazené zložené zo zemiakov (cca 95–97 %), rastlinného oleja (slnečnicový alebo palmový, 2,7–3,5 %) a ochucujúcej zložky. Často obsahujú pšeničnú múku, škrob, soľ, cesnakový/cibuľový prášok a kypriace látky pre chrumkavosť</t>
  </si>
  <si>
    <t>Zemiakové dukáty 2,5 kg balenie hlbokomrazené zložené zo zemiakov (cca 95–97 %), rastlinného oleja (slnečnicový alebo palmový, 2,7–3,5 %) a ochucujúcej zložky. Často obsahujú pšeničnú múku, škrob, soľ, cesnakový/cibuľový prášok a kypriace látky pre chrumkavosť</t>
  </si>
  <si>
    <t>Mrazený cesnak lisovaný 1kg bal00% cesnak: Čistý, pretlačený cesnak bez prídavných látok, často mrazený vo forme kociek alebo drviny</t>
  </si>
  <si>
    <t>ks</t>
  </si>
  <si>
    <t>bal.</t>
  </si>
  <si>
    <t xml:space="preserve">Príloha č. 7.2                                                                                                                                    POTRAVINY           
Logický celok č. 2  Mrazené výrobky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</si>
</sst>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 Light"/>
      <family val="1"/>
      <charset val="238"/>
      <scheme val="major"/>
    </font>
    <font>
      <sz val="12"/>
      <name val="Arial Narrow"/>
      <family val="2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wrapText="1"/>
    </xf>
    <xf numFmtId="0" fontId="9" fillId="0" borderId="0" xfId="1" applyFont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44" fontId="2" fillId="0" borderId="0" xfId="2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2" fontId="11" fillId="0" borderId="0" xfId="0" applyNumberFormat="1" applyFont="1" applyProtection="1">
      <protection locked="0"/>
    </xf>
    <xf numFmtId="0" fontId="1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0" fillId="3" borderId="0" xfId="0" applyFont="1" applyFill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right"/>
      <protection locked="0"/>
    </xf>
    <xf numFmtId="0" fontId="11" fillId="3" borderId="0" xfId="0" applyFont="1" applyFill="1" applyAlignment="1" applyProtection="1">
      <alignment horizontal="left"/>
      <protection locked="0"/>
    </xf>
    <xf numFmtId="0" fontId="14" fillId="0" borderId="0" xfId="0" applyFo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44" fontId="1" fillId="0" borderId="13" xfId="0" applyNumberFormat="1" applyFont="1" applyBorder="1" applyAlignment="1">
      <alignment horizontal="center"/>
    </xf>
    <xf numFmtId="44" fontId="4" fillId="0" borderId="13" xfId="2" applyFont="1" applyBorder="1"/>
    <xf numFmtId="0" fontId="4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44" fontId="4" fillId="3" borderId="5" xfId="2" applyFont="1" applyFill="1" applyBorder="1" applyAlignment="1" applyProtection="1">
      <alignment vertical="center"/>
      <protection locked="0"/>
    </xf>
    <xf numFmtId="44" fontId="4" fillId="0" borderId="5" xfId="2" applyFont="1" applyFill="1" applyBorder="1" applyAlignment="1">
      <alignment vertical="center"/>
    </xf>
    <xf numFmtId="44" fontId="4" fillId="0" borderId="5" xfId="2" applyFont="1" applyBorder="1" applyAlignment="1">
      <alignment vertical="center"/>
    </xf>
    <xf numFmtId="44" fontId="4" fillId="0" borderId="5" xfId="2" applyFont="1" applyBorder="1" applyAlignment="1">
      <alignment horizontal="center" vertical="center"/>
    </xf>
    <xf numFmtId="44" fontId="4" fillId="3" borderId="4" xfId="2" applyFont="1" applyFill="1" applyBorder="1" applyAlignment="1" applyProtection="1">
      <alignment vertical="center"/>
      <protection locked="0"/>
    </xf>
    <xf numFmtId="44" fontId="4" fillId="0" borderId="4" xfId="2" applyFont="1" applyFill="1" applyBorder="1" applyAlignment="1">
      <alignment vertical="center"/>
    </xf>
    <xf numFmtId="44" fontId="4" fillId="0" borderId="4" xfId="2" applyFont="1" applyBorder="1" applyAlignment="1">
      <alignment vertical="center"/>
    </xf>
    <xf numFmtId="44" fontId="4" fillId="0" borderId="4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wrapText="1"/>
    </xf>
    <xf numFmtId="9" fontId="4" fillId="3" borderId="5" xfId="3" applyFont="1" applyFill="1" applyBorder="1" applyAlignment="1" applyProtection="1">
      <alignment vertical="center"/>
      <protection locked="0"/>
    </xf>
    <xf numFmtId="0" fontId="4" fillId="3" borderId="5" xfId="0" applyFont="1" applyFill="1" applyBorder="1" applyAlignment="1" applyProtection="1">
      <alignment vertical="center" wrapText="1"/>
      <protection locked="0"/>
    </xf>
    <xf numFmtId="0" fontId="4" fillId="3" borderId="16" xfId="0" applyFont="1" applyFill="1" applyBorder="1" applyAlignment="1" applyProtection="1">
      <alignment vertical="center" wrapText="1"/>
      <protection locked="0"/>
    </xf>
    <xf numFmtId="9" fontId="4" fillId="3" borderId="4" xfId="3" applyFont="1" applyFill="1" applyBorder="1" applyAlignment="1" applyProtection="1">
      <alignment vertical="center"/>
      <protection locked="0"/>
    </xf>
    <xf numFmtId="0" fontId="4" fillId="3" borderId="4" xfId="0" applyFont="1" applyFill="1" applyBorder="1" applyAlignment="1" applyProtection="1">
      <alignment vertical="center" wrapText="1"/>
      <protection locked="0"/>
    </xf>
    <xf numFmtId="0" fontId="4" fillId="3" borderId="18" xfId="0" applyFont="1" applyFill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44" fontId="2" fillId="0" borderId="1" xfId="2" applyFont="1" applyBorder="1" applyAlignment="1">
      <alignment horizontal="center" vertical="center" wrapText="1"/>
    </xf>
    <xf numFmtId="44" fontId="2" fillId="0" borderId="3" xfId="2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left" vertical="center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4"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0"/>
  <sheetViews>
    <sheetView tabSelected="1" topLeftCell="A45" zoomScale="70" zoomScaleNormal="70" workbookViewId="0">
      <selection activeCell="K51" sqref="K51"/>
    </sheetView>
  </sheetViews>
  <sheetFormatPr defaultRowHeight="15" x14ac:dyDescent="0.25"/>
  <cols>
    <col min="1" max="1" width="4.85546875" customWidth="1"/>
    <col min="2" max="2" width="68.5703125" customWidth="1"/>
    <col min="3" max="3" width="6.7109375" customWidth="1"/>
    <col min="4" max="4" width="10.42578125" customWidth="1"/>
    <col min="5" max="10" width="15.42578125" customWidth="1"/>
    <col min="11" max="11" width="13.7109375" style="44" customWidth="1"/>
    <col min="12" max="12" width="21.28515625" style="45" customWidth="1"/>
    <col min="13" max="13" width="20.140625" style="45" customWidth="1"/>
  </cols>
  <sheetData>
    <row r="1" spans="1:13" ht="54" customHeight="1" x14ac:dyDescent="0.25">
      <c r="A1" s="59" t="s">
        <v>80</v>
      </c>
      <c r="B1" s="59"/>
      <c r="C1" s="59"/>
      <c r="D1" s="59"/>
    </row>
    <row r="2" spans="1:13" ht="16.5" customHeight="1" x14ac:dyDescent="0.25">
      <c r="A2" s="4"/>
      <c r="B2" s="3"/>
      <c r="C2" s="4"/>
      <c r="D2" s="4"/>
      <c r="E2" s="8" t="s">
        <v>15</v>
      </c>
      <c r="F2" s="4"/>
      <c r="G2" s="2"/>
      <c r="H2" s="2"/>
      <c r="I2" s="2"/>
      <c r="K2" s="8" t="s">
        <v>15</v>
      </c>
      <c r="L2" s="33" t="s">
        <v>15</v>
      </c>
      <c r="M2" s="33" t="s">
        <v>15</v>
      </c>
    </row>
    <row r="3" spans="1:13" ht="15.75" thickBot="1" x14ac:dyDescent="0.3"/>
    <row r="4" spans="1:13" ht="15" customHeight="1" x14ac:dyDescent="0.25">
      <c r="A4" s="62" t="s">
        <v>0</v>
      </c>
      <c r="B4" s="64" t="s">
        <v>2</v>
      </c>
      <c r="C4" s="56" t="s">
        <v>3</v>
      </c>
      <c r="D4" s="56" t="s">
        <v>25</v>
      </c>
      <c r="E4" s="56" t="s">
        <v>5</v>
      </c>
      <c r="F4" s="56" t="s">
        <v>7</v>
      </c>
      <c r="G4" s="56" t="s">
        <v>6</v>
      </c>
      <c r="H4" s="56" t="s">
        <v>8</v>
      </c>
      <c r="I4" s="56" t="s">
        <v>9</v>
      </c>
      <c r="J4" s="56" t="s">
        <v>10</v>
      </c>
      <c r="K4" s="56" t="s">
        <v>11</v>
      </c>
      <c r="L4" s="56" t="s">
        <v>12</v>
      </c>
      <c r="M4" s="57"/>
    </row>
    <row r="5" spans="1:13" ht="72.75" customHeight="1" thickBot="1" x14ac:dyDescent="0.3">
      <c r="A5" s="63"/>
      <c r="B5" s="65"/>
      <c r="C5" s="58"/>
      <c r="D5" s="58"/>
      <c r="E5" s="58"/>
      <c r="F5" s="58"/>
      <c r="G5" s="58"/>
      <c r="H5" s="58"/>
      <c r="I5" s="58"/>
      <c r="J5" s="58"/>
      <c r="K5" s="58"/>
      <c r="L5" s="31" t="s">
        <v>13</v>
      </c>
      <c r="M5" s="26" t="s">
        <v>14</v>
      </c>
    </row>
    <row r="6" spans="1:13" ht="36.75" customHeight="1" x14ac:dyDescent="0.25">
      <c r="A6" s="32">
        <v>1</v>
      </c>
      <c r="B6" s="24" t="s">
        <v>26</v>
      </c>
      <c r="C6" s="25" t="s">
        <v>78</v>
      </c>
      <c r="D6" s="25">
        <v>40</v>
      </c>
      <c r="E6" s="36">
        <v>0</v>
      </c>
      <c r="F6" s="37">
        <f>ROUND(E6*K6,2)</f>
        <v>0</v>
      </c>
      <c r="G6" s="38">
        <f>ROUND(F6+E6,2)</f>
        <v>0</v>
      </c>
      <c r="H6" s="39">
        <f>ROUND(E6*D6,2)</f>
        <v>0</v>
      </c>
      <c r="I6" s="38">
        <f>ROUND(H6*K6,2)</f>
        <v>0</v>
      </c>
      <c r="J6" s="38">
        <f>ROUND(I6+H6,2)</f>
        <v>0</v>
      </c>
      <c r="K6" s="46"/>
      <c r="L6" s="47"/>
      <c r="M6" s="48"/>
    </row>
    <row r="7" spans="1:13" x14ac:dyDescent="0.25">
      <c r="A7" s="30">
        <v>2</v>
      </c>
      <c r="B7" s="5" t="s">
        <v>27</v>
      </c>
      <c r="C7" s="6" t="s">
        <v>78</v>
      </c>
      <c r="D7" s="6">
        <v>500</v>
      </c>
      <c r="E7" s="40">
        <v>0</v>
      </c>
      <c r="F7" s="41">
        <f t="shared" ref="F7:F57" si="0">ROUND(E7*K7,2)</f>
        <v>0</v>
      </c>
      <c r="G7" s="42">
        <f t="shared" ref="G7:G57" si="1">ROUND(F7+E7,2)</f>
        <v>0</v>
      </c>
      <c r="H7" s="43">
        <f t="shared" ref="H7:H57" si="2">ROUND(E7*D7,2)</f>
        <v>0</v>
      </c>
      <c r="I7" s="42">
        <f t="shared" ref="I7:I57" si="3">ROUND(H7*K7,2)</f>
        <v>0</v>
      </c>
      <c r="J7" s="42">
        <f t="shared" ref="J7:J57" si="4">ROUND(I7+H7,2)</f>
        <v>0</v>
      </c>
      <c r="K7" s="49"/>
      <c r="L7" s="50"/>
      <c r="M7" s="51"/>
    </row>
    <row r="8" spans="1:13" ht="30" x14ac:dyDescent="0.25">
      <c r="A8" s="30">
        <v>3</v>
      </c>
      <c r="B8" s="5" t="s">
        <v>28</v>
      </c>
      <c r="C8" s="6" t="s">
        <v>79</v>
      </c>
      <c r="D8" s="6">
        <v>500</v>
      </c>
      <c r="E8" s="40">
        <v>0</v>
      </c>
      <c r="F8" s="41">
        <f t="shared" si="0"/>
        <v>0</v>
      </c>
      <c r="G8" s="42">
        <f t="shared" si="1"/>
        <v>0</v>
      </c>
      <c r="H8" s="43">
        <f t="shared" si="2"/>
        <v>0</v>
      </c>
      <c r="I8" s="42">
        <f t="shared" si="3"/>
        <v>0</v>
      </c>
      <c r="J8" s="42">
        <f t="shared" si="4"/>
        <v>0</v>
      </c>
      <c r="K8" s="49"/>
      <c r="L8" s="50"/>
      <c r="M8" s="51"/>
    </row>
    <row r="9" spans="1:13" ht="30" x14ac:dyDescent="0.25">
      <c r="A9" s="30">
        <v>4</v>
      </c>
      <c r="B9" s="5" t="s">
        <v>29</v>
      </c>
      <c r="C9" s="6" t="s">
        <v>78</v>
      </c>
      <c r="D9" s="6">
        <v>800</v>
      </c>
      <c r="E9" s="40">
        <v>0</v>
      </c>
      <c r="F9" s="41">
        <f t="shared" si="0"/>
        <v>0</v>
      </c>
      <c r="G9" s="42">
        <f t="shared" si="1"/>
        <v>0</v>
      </c>
      <c r="H9" s="43">
        <f t="shared" si="2"/>
        <v>0</v>
      </c>
      <c r="I9" s="42">
        <f t="shared" si="3"/>
        <v>0</v>
      </c>
      <c r="J9" s="42">
        <f t="shared" si="4"/>
        <v>0</v>
      </c>
      <c r="K9" s="49"/>
      <c r="L9" s="50"/>
      <c r="M9" s="51"/>
    </row>
    <row r="10" spans="1:13" x14ac:dyDescent="0.25">
      <c r="A10" s="30">
        <v>5</v>
      </c>
      <c r="B10" s="5" t="s">
        <v>30</v>
      </c>
      <c r="C10" s="6" t="s">
        <v>78</v>
      </c>
      <c r="D10" s="6">
        <v>450</v>
      </c>
      <c r="E10" s="40">
        <v>0</v>
      </c>
      <c r="F10" s="41">
        <f t="shared" si="0"/>
        <v>0</v>
      </c>
      <c r="G10" s="42">
        <f t="shared" si="1"/>
        <v>0</v>
      </c>
      <c r="H10" s="43">
        <f t="shared" si="2"/>
        <v>0</v>
      </c>
      <c r="I10" s="42">
        <f t="shared" si="3"/>
        <v>0</v>
      </c>
      <c r="J10" s="42">
        <f t="shared" si="4"/>
        <v>0</v>
      </c>
      <c r="K10" s="49"/>
      <c r="L10" s="50"/>
      <c r="M10" s="51"/>
    </row>
    <row r="11" spans="1:13" x14ac:dyDescent="0.25">
      <c r="A11" s="30">
        <v>6</v>
      </c>
      <c r="B11" s="5" t="s">
        <v>31</v>
      </c>
      <c r="C11" s="6" t="s">
        <v>78</v>
      </c>
      <c r="D11" s="6">
        <v>450</v>
      </c>
      <c r="E11" s="40">
        <v>0</v>
      </c>
      <c r="F11" s="41">
        <f t="shared" si="0"/>
        <v>0</v>
      </c>
      <c r="G11" s="42">
        <f t="shared" si="1"/>
        <v>0</v>
      </c>
      <c r="H11" s="43">
        <f t="shared" si="2"/>
        <v>0</v>
      </c>
      <c r="I11" s="42">
        <f t="shared" si="3"/>
        <v>0</v>
      </c>
      <c r="J11" s="42">
        <f t="shared" si="4"/>
        <v>0</v>
      </c>
      <c r="K11" s="49"/>
      <c r="L11" s="50"/>
      <c r="M11" s="51"/>
    </row>
    <row r="12" spans="1:13" x14ac:dyDescent="0.25">
      <c r="A12" s="30">
        <v>7</v>
      </c>
      <c r="B12" s="5" t="s">
        <v>32</v>
      </c>
      <c r="C12" s="6" t="s">
        <v>78</v>
      </c>
      <c r="D12" s="6">
        <v>150</v>
      </c>
      <c r="E12" s="40">
        <v>0</v>
      </c>
      <c r="F12" s="41">
        <f t="shared" si="0"/>
        <v>0</v>
      </c>
      <c r="G12" s="42">
        <f t="shared" si="1"/>
        <v>0</v>
      </c>
      <c r="H12" s="43">
        <f t="shared" si="2"/>
        <v>0</v>
      </c>
      <c r="I12" s="42">
        <f t="shared" si="3"/>
        <v>0</v>
      </c>
      <c r="J12" s="42">
        <f t="shared" si="4"/>
        <v>0</v>
      </c>
      <c r="K12" s="49"/>
      <c r="L12" s="50"/>
      <c r="M12" s="51"/>
    </row>
    <row r="13" spans="1:13" x14ac:dyDescent="0.25">
      <c r="A13" s="30">
        <v>8</v>
      </c>
      <c r="B13" s="5" t="s">
        <v>33</v>
      </c>
      <c r="C13" s="6" t="s">
        <v>78</v>
      </c>
      <c r="D13" s="6">
        <v>40</v>
      </c>
      <c r="E13" s="40">
        <v>0</v>
      </c>
      <c r="F13" s="41">
        <f t="shared" si="0"/>
        <v>0</v>
      </c>
      <c r="G13" s="42">
        <f t="shared" si="1"/>
        <v>0</v>
      </c>
      <c r="H13" s="43">
        <f t="shared" si="2"/>
        <v>0</v>
      </c>
      <c r="I13" s="42">
        <f t="shared" si="3"/>
        <v>0</v>
      </c>
      <c r="J13" s="42">
        <f t="shared" si="4"/>
        <v>0</v>
      </c>
      <c r="K13" s="49"/>
      <c r="L13" s="50"/>
      <c r="M13" s="51"/>
    </row>
    <row r="14" spans="1:13" x14ac:dyDescent="0.25">
      <c r="A14" s="30">
        <v>9</v>
      </c>
      <c r="B14" s="5" t="s">
        <v>34</v>
      </c>
      <c r="C14" s="6" t="s">
        <v>78</v>
      </c>
      <c r="D14" s="6">
        <v>40</v>
      </c>
      <c r="E14" s="40">
        <v>0</v>
      </c>
      <c r="F14" s="41">
        <f t="shared" si="0"/>
        <v>0</v>
      </c>
      <c r="G14" s="42">
        <f t="shared" si="1"/>
        <v>0</v>
      </c>
      <c r="H14" s="43">
        <f t="shared" si="2"/>
        <v>0</v>
      </c>
      <c r="I14" s="42">
        <f t="shared" si="3"/>
        <v>0</v>
      </c>
      <c r="J14" s="42">
        <f t="shared" si="4"/>
        <v>0</v>
      </c>
      <c r="K14" s="49"/>
      <c r="L14" s="50"/>
      <c r="M14" s="51"/>
    </row>
    <row r="15" spans="1:13" ht="30" x14ac:dyDescent="0.25">
      <c r="A15" s="30">
        <v>10</v>
      </c>
      <c r="B15" s="5" t="s">
        <v>35</v>
      </c>
      <c r="C15" s="6" t="s">
        <v>78</v>
      </c>
      <c r="D15" s="6">
        <v>200</v>
      </c>
      <c r="E15" s="40">
        <v>0</v>
      </c>
      <c r="F15" s="41">
        <f t="shared" si="0"/>
        <v>0</v>
      </c>
      <c r="G15" s="42">
        <f t="shared" si="1"/>
        <v>0</v>
      </c>
      <c r="H15" s="43">
        <f t="shared" si="2"/>
        <v>0</v>
      </c>
      <c r="I15" s="42">
        <f t="shared" si="3"/>
        <v>0</v>
      </c>
      <c r="J15" s="42">
        <f t="shared" si="4"/>
        <v>0</v>
      </c>
      <c r="K15" s="49"/>
      <c r="L15" s="50"/>
      <c r="M15" s="51"/>
    </row>
    <row r="16" spans="1:13" ht="60" x14ac:dyDescent="0.25">
      <c r="A16" s="30">
        <v>11</v>
      </c>
      <c r="B16" s="7" t="s">
        <v>36</v>
      </c>
      <c r="C16" s="6" t="s">
        <v>78</v>
      </c>
      <c r="D16" s="6">
        <v>150</v>
      </c>
      <c r="E16" s="40">
        <v>0</v>
      </c>
      <c r="F16" s="41">
        <f t="shared" si="0"/>
        <v>0</v>
      </c>
      <c r="G16" s="42">
        <f t="shared" si="1"/>
        <v>0</v>
      </c>
      <c r="H16" s="43">
        <f t="shared" si="2"/>
        <v>0</v>
      </c>
      <c r="I16" s="42">
        <f t="shared" si="3"/>
        <v>0</v>
      </c>
      <c r="J16" s="42">
        <f t="shared" si="4"/>
        <v>0</v>
      </c>
      <c r="K16" s="49"/>
      <c r="L16" s="50"/>
      <c r="M16" s="51"/>
    </row>
    <row r="17" spans="1:13" ht="60" x14ac:dyDescent="0.25">
      <c r="A17" s="30">
        <v>12</v>
      </c>
      <c r="B17" s="5" t="s">
        <v>37</v>
      </c>
      <c r="C17" s="6" t="s">
        <v>78</v>
      </c>
      <c r="D17" s="6">
        <v>150</v>
      </c>
      <c r="E17" s="40">
        <v>0</v>
      </c>
      <c r="F17" s="41">
        <f t="shared" si="0"/>
        <v>0</v>
      </c>
      <c r="G17" s="42">
        <f t="shared" si="1"/>
        <v>0</v>
      </c>
      <c r="H17" s="43">
        <f t="shared" si="2"/>
        <v>0</v>
      </c>
      <c r="I17" s="42">
        <f t="shared" si="3"/>
        <v>0</v>
      </c>
      <c r="J17" s="42">
        <f t="shared" si="4"/>
        <v>0</v>
      </c>
      <c r="K17" s="49"/>
      <c r="L17" s="50"/>
      <c r="M17" s="51"/>
    </row>
    <row r="18" spans="1:13" x14ac:dyDescent="0.25">
      <c r="A18" s="30">
        <v>13</v>
      </c>
      <c r="B18" s="5" t="s">
        <v>38</v>
      </c>
      <c r="C18" s="6" t="s">
        <v>78</v>
      </c>
      <c r="D18" s="6">
        <v>150</v>
      </c>
      <c r="E18" s="40">
        <v>0</v>
      </c>
      <c r="F18" s="41">
        <f t="shared" si="0"/>
        <v>0</v>
      </c>
      <c r="G18" s="42">
        <f t="shared" si="1"/>
        <v>0</v>
      </c>
      <c r="H18" s="43">
        <f t="shared" si="2"/>
        <v>0</v>
      </c>
      <c r="I18" s="42">
        <f t="shared" si="3"/>
        <v>0</v>
      </c>
      <c r="J18" s="42">
        <f t="shared" si="4"/>
        <v>0</v>
      </c>
      <c r="K18" s="49"/>
      <c r="L18" s="50"/>
      <c r="M18" s="51"/>
    </row>
    <row r="19" spans="1:13" ht="30" x14ac:dyDescent="0.25">
      <c r="A19" s="30">
        <v>14</v>
      </c>
      <c r="B19" s="5" t="s">
        <v>39</v>
      </c>
      <c r="C19" s="6" t="s">
        <v>78</v>
      </c>
      <c r="D19" s="6">
        <v>600</v>
      </c>
      <c r="E19" s="40">
        <v>0</v>
      </c>
      <c r="F19" s="41">
        <f t="shared" si="0"/>
        <v>0</v>
      </c>
      <c r="G19" s="42">
        <f t="shared" si="1"/>
        <v>0</v>
      </c>
      <c r="H19" s="43">
        <f t="shared" si="2"/>
        <v>0</v>
      </c>
      <c r="I19" s="42">
        <f t="shared" si="3"/>
        <v>0</v>
      </c>
      <c r="J19" s="42">
        <f t="shared" si="4"/>
        <v>0</v>
      </c>
      <c r="K19" s="49"/>
      <c r="L19" s="50"/>
      <c r="M19" s="51"/>
    </row>
    <row r="20" spans="1:13" ht="30" x14ac:dyDescent="0.25">
      <c r="A20" s="30">
        <v>15</v>
      </c>
      <c r="B20" s="5" t="s">
        <v>40</v>
      </c>
      <c r="C20" s="6" t="s">
        <v>78</v>
      </c>
      <c r="D20" s="6">
        <v>600</v>
      </c>
      <c r="E20" s="40">
        <v>0</v>
      </c>
      <c r="F20" s="41">
        <f t="shared" si="0"/>
        <v>0</v>
      </c>
      <c r="G20" s="42">
        <f t="shared" si="1"/>
        <v>0</v>
      </c>
      <c r="H20" s="43">
        <f t="shared" si="2"/>
        <v>0</v>
      </c>
      <c r="I20" s="42">
        <f t="shared" si="3"/>
        <v>0</v>
      </c>
      <c r="J20" s="42">
        <f t="shared" si="4"/>
        <v>0</v>
      </c>
      <c r="K20" s="49"/>
      <c r="L20" s="50"/>
      <c r="M20" s="51"/>
    </row>
    <row r="21" spans="1:13" ht="30" x14ac:dyDescent="0.25">
      <c r="A21" s="30">
        <v>16</v>
      </c>
      <c r="B21" s="5" t="s">
        <v>41</v>
      </c>
      <c r="C21" s="6" t="s">
        <v>78</v>
      </c>
      <c r="D21" s="6">
        <v>600</v>
      </c>
      <c r="E21" s="40">
        <v>0</v>
      </c>
      <c r="F21" s="41">
        <f t="shared" si="0"/>
        <v>0</v>
      </c>
      <c r="G21" s="42">
        <f t="shared" si="1"/>
        <v>0</v>
      </c>
      <c r="H21" s="43">
        <f t="shared" si="2"/>
        <v>0</v>
      </c>
      <c r="I21" s="42">
        <f t="shared" si="3"/>
        <v>0</v>
      </c>
      <c r="J21" s="42">
        <f t="shared" si="4"/>
        <v>0</v>
      </c>
      <c r="K21" s="49"/>
      <c r="L21" s="50"/>
      <c r="M21" s="51"/>
    </row>
    <row r="22" spans="1:13" ht="30" x14ac:dyDescent="0.25">
      <c r="A22" s="30">
        <v>17</v>
      </c>
      <c r="B22" s="5" t="s">
        <v>42</v>
      </c>
      <c r="C22" s="6" t="s">
        <v>78</v>
      </c>
      <c r="D22" s="6">
        <v>250</v>
      </c>
      <c r="E22" s="40">
        <v>0</v>
      </c>
      <c r="F22" s="41">
        <f t="shared" si="0"/>
        <v>0</v>
      </c>
      <c r="G22" s="42">
        <f t="shared" si="1"/>
        <v>0</v>
      </c>
      <c r="H22" s="43">
        <f t="shared" si="2"/>
        <v>0</v>
      </c>
      <c r="I22" s="42">
        <f t="shared" si="3"/>
        <v>0</v>
      </c>
      <c r="J22" s="42">
        <f t="shared" si="4"/>
        <v>0</v>
      </c>
      <c r="K22" s="49"/>
      <c r="L22" s="50"/>
      <c r="M22" s="51"/>
    </row>
    <row r="23" spans="1:13" x14ac:dyDescent="0.25">
      <c r="A23" s="30">
        <v>18</v>
      </c>
      <c r="B23" s="5" t="s">
        <v>43</v>
      </c>
      <c r="C23" s="6" t="s">
        <v>78</v>
      </c>
      <c r="D23" s="6">
        <v>450</v>
      </c>
      <c r="E23" s="40">
        <v>0</v>
      </c>
      <c r="F23" s="41">
        <f t="shared" si="0"/>
        <v>0</v>
      </c>
      <c r="G23" s="42">
        <f t="shared" si="1"/>
        <v>0</v>
      </c>
      <c r="H23" s="43">
        <f t="shared" si="2"/>
        <v>0</v>
      </c>
      <c r="I23" s="42">
        <f t="shared" si="3"/>
        <v>0</v>
      </c>
      <c r="J23" s="42">
        <f t="shared" si="4"/>
        <v>0</v>
      </c>
      <c r="K23" s="49"/>
      <c r="L23" s="50"/>
      <c r="M23" s="51"/>
    </row>
    <row r="24" spans="1:13" x14ac:dyDescent="0.25">
      <c r="A24" s="30">
        <v>19</v>
      </c>
      <c r="B24" s="5" t="s">
        <v>44</v>
      </c>
      <c r="C24" s="6" t="s">
        <v>78</v>
      </c>
      <c r="D24" s="6">
        <v>6000</v>
      </c>
      <c r="E24" s="40">
        <v>0</v>
      </c>
      <c r="F24" s="41">
        <f t="shared" si="0"/>
        <v>0</v>
      </c>
      <c r="G24" s="42">
        <f t="shared" si="1"/>
        <v>0</v>
      </c>
      <c r="H24" s="43">
        <f t="shared" si="2"/>
        <v>0</v>
      </c>
      <c r="I24" s="42">
        <f t="shared" si="3"/>
        <v>0</v>
      </c>
      <c r="J24" s="42">
        <f t="shared" si="4"/>
        <v>0</v>
      </c>
      <c r="K24" s="49"/>
      <c r="L24" s="50"/>
      <c r="M24" s="51"/>
    </row>
    <row r="25" spans="1:13" ht="30" x14ac:dyDescent="0.25">
      <c r="A25" s="30">
        <v>20</v>
      </c>
      <c r="B25" s="5" t="s">
        <v>45</v>
      </c>
      <c r="C25" s="6" t="s">
        <v>78</v>
      </c>
      <c r="D25" s="6">
        <v>2500</v>
      </c>
      <c r="E25" s="40">
        <v>0</v>
      </c>
      <c r="F25" s="41">
        <f t="shared" si="0"/>
        <v>0</v>
      </c>
      <c r="G25" s="42">
        <f t="shared" si="1"/>
        <v>0</v>
      </c>
      <c r="H25" s="43">
        <f t="shared" si="2"/>
        <v>0</v>
      </c>
      <c r="I25" s="42">
        <f t="shared" si="3"/>
        <v>0</v>
      </c>
      <c r="J25" s="42">
        <f t="shared" si="4"/>
        <v>0</v>
      </c>
      <c r="K25" s="49"/>
      <c r="L25" s="50"/>
      <c r="M25" s="51"/>
    </row>
    <row r="26" spans="1:13" ht="30" x14ac:dyDescent="0.25">
      <c r="A26" s="30">
        <v>21</v>
      </c>
      <c r="B26" s="5" t="s">
        <v>46</v>
      </c>
      <c r="C26" s="6" t="s">
        <v>78</v>
      </c>
      <c r="D26" s="6">
        <v>1000</v>
      </c>
      <c r="E26" s="40">
        <v>0</v>
      </c>
      <c r="F26" s="41">
        <f t="shared" si="0"/>
        <v>0</v>
      </c>
      <c r="G26" s="42">
        <f t="shared" si="1"/>
        <v>0</v>
      </c>
      <c r="H26" s="43">
        <f t="shared" si="2"/>
        <v>0</v>
      </c>
      <c r="I26" s="42">
        <f t="shared" si="3"/>
        <v>0</v>
      </c>
      <c r="J26" s="42">
        <f t="shared" si="4"/>
        <v>0</v>
      </c>
      <c r="K26" s="49"/>
      <c r="L26" s="50"/>
      <c r="M26" s="51"/>
    </row>
    <row r="27" spans="1:13" ht="60" x14ac:dyDescent="0.25">
      <c r="A27" s="30">
        <v>22</v>
      </c>
      <c r="B27" s="5" t="s">
        <v>47</v>
      </c>
      <c r="C27" s="6" t="s">
        <v>78</v>
      </c>
      <c r="D27" s="6">
        <v>16000</v>
      </c>
      <c r="E27" s="40">
        <v>0</v>
      </c>
      <c r="F27" s="41">
        <f t="shared" si="0"/>
        <v>0</v>
      </c>
      <c r="G27" s="42">
        <f t="shared" si="1"/>
        <v>0</v>
      </c>
      <c r="H27" s="43">
        <f t="shared" si="2"/>
        <v>0</v>
      </c>
      <c r="I27" s="42">
        <f t="shared" si="3"/>
        <v>0</v>
      </c>
      <c r="J27" s="42">
        <f t="shared" si="4"/>
        <v>0</v>
      </c>
      <c r="K27" s="49"/>
      <c r="L27" s="50"/>
      <c r="M27" s="51"/>
    </row>
    <row r="28" spans="1:13" ht="30" x14ac:dyDescent="0.25">
      <c r="A28" s="30">
        <v>23</v>
      </c>
      <c r="B28" s="5" t="s">
        <v>48</v>
      </c>
      <c r="C28" s="6" t="s">
        <v>1</v>
      </c>
      <c r="D28" s="6">
        <v>500</v>
      </c>
      <c r="E28" s="40">
        <v>0</v>
      </c>
      <c r="F28" s="41">
        <f t="shared" si="0"/>
        <v>0</v>
      </c>
      <c r="G28" s="42">
        <f t="shared" si="1"/>
        <v>0</v>
      </c>
      <c r="H28" s="43">
        <f t="shared" si="2"/>
        <v>0</v>
      </c>
      <c r="I28" s="42">
        <f t="shared" si="3"/>
        <v>0</v>
      </c>
      <c r="J28" s="42">
        <f t="shared" si="4"/>
        <v>0</v>
      </c>
      <c r="K28" s="49"/>
      <c r="L28" s="50"/>
      <c r="M28" s="51"/>
    </row>
    <row r="29" spans="1:13" x14ac:dyDescent="0.25">
      <c r="A29" s="30">
        <v>24</v>
      </c>
      <c r="B29" s="5" t="s">
        <v>49</v>
      </c>
      <c r="C29" s="6" t="s">
        <v>78</v>
      </c>
      <c r="D29" s="6">
        <v>200</v>
      </c>
      <c r="E29" s="40">
        <v>0</v>
      </c>
      <c r="F29" s="41">
        <f t="shared" si="0"/>
        <v>0</v>
      </c>
      <c r="G29" s="42">
        <f t="shared" si="1"/>
        <v>0</v>
      </c>
      <c r="H29" s="43">
        <f t="shared" si="2"/>
        <v>0</v>
      </c>
      <c r="I29" s="42">
        <f t="shared" si="3"/>
        <v>0</v>
      </c>
      <c r="J29" s="42">
        <f t="shared" si="4"/>
        <v>0</v>
      </c>
      <c r="K29" s="49"/>
      <c r="L29" s="50"/>
      <c r="M29" s="51"/>
    </row>
    <row r="30" spans="1:13" x14ac:dyDescent="0.25">
      <c r="A30" s="30">
        <v>25</v>
      </c>
      <c r="B30" s="5" t="s">
        <v>50</v>
      </c>
      <c r="C30" s="6" t="s">
        <v>78</v>
      </c>
      <c r="D30" s="6">
        <v>300</v>
      </c>
      <c r="E30" s="40">
        <v>0</v>
      </c>
      <c r="F30" s="41">
        <f t="shared" si="0"/>
        <v>0</v>
      </c>
      <c r="G30" s="42">
        <f t="shared" si="1"/>
        <v>0</v>
      </c>
      <c r="H30" s="43">
        <f t="shared" si="2"/>
        <v>0</v>
      </c>
      <c r="I30" s="42">
        <f t="shared" si="3"/>
        <v>0</v>
      </c>
      <c r="J30" s="42">
        <f t="shared" si="4"/>
        <v>0</v>
      </c>
      <c r="K30" s="49"/>
      <c r="L30" s="50"/>
      <c r="M30" s="51"/>
    </row>
    <row r="31" spans="1:13" x14ac:dyDescent="0.25">
      <c r="A31" s="30">
        <v>26</v>
      </c>
      <c r="B31" s="5" t="s">
        <v>51</v>
      </c>
      <c r="C31" s="6" t="s">
        <v>78</v>
      </c>
      <c r="D31" s="6">
        <v>500</v>
      </c>
      <c r="E31" s="40">
        <v>0</v>
      </c>
      <c r="F31" s="41">
        <f t="shared" si="0"/>
        <v>0</v>
      </c>
      <c r="G31" s="42">
        <f t="shared" si="1"/>
        <v>0</v>
      </c>
      <c r="H31" s="43">
        <f t="shared" si="2"/>
        <v>0</v>
      </c>
      <c r="I31" s="42">
        <f t="shared" si="3"/>
        <v>0</v>
      </c>
      <c r="J31" s="42">
        <f t="shared" si="4"/>
        <v>0</v>
      </c>
      <c r="K31" s="49"/>
      <c r="L31" s="50"/>
      <c r="M31" s="51"/>
    </row>
    <row r="32" spans="1:13" x14ac:dyDescent="0.25">
      <c r="A32" s="30">
        <v>27</v>
      </c>
      <c r="B32" s="5" t="s">
        <v>52</v>
      </c>
      <c r="C32" s="6" t="s">
        <v>1</v>
      </c>
      <c r="D32" s="6">
        <v>100</v>
      </c>
      <c r="E32" s="40">
        <v>0</v>
      </c>
      <c r="F32" s="41">
        <f t="shared" si="0"/>
        <v>0</v>
      </c>
      <c r="G32" s="42">
        <f t="shared" si="1"/>
        <v>0</v>
      </c>
      <c r="H32" s="43">
        <f t="shared" si="2"/>
        <v>0</v>
      </c>
      <c r="I32" s="42">
        <f t="shared" si="3"/>
        <v>0</v>
      </c>
      <c r="J32" s="42">
        <f t="shared" si="4"/>
        <v>0</v>
      </c>
      <c r="K32" s="49"/>
      <c r="L32" s="50"/>
      <c r="M32" s="51"/>
    </row>
    <row r="33" spans="1:13" ht="45" x14ac:dyDescent="0.25">
      <c r="A33" s="30">
        <v>28</v>
      </c>
      <c r="B33" s="5" t="s">
        <v>53</v>
      </c>
      <c r="C33" s="6" t="s">
        <v>79</v>
      </c>
      <c r="D33" s="6">
        <v>100</v>
      </c>
      <c r="E33" s="40">
        <v>0</v>
      </c>
      <c r="F33" s="41">
        <f t="shared" si="0"/>
        <v>0</v>
      </c>
      <c r="G33" s="42">
        <f t="shared" si="1"/>
        <v>0</v>
      </c>
      <c r="H33" s="43">
        <f t="shared" si="2"/>
        <v>0</v>
      </c>
      <c r="I33" s="42">
        <f t="shared" si="3"/>
        <v>0</v>
      </c>
      <c r="J33" s="42">
        <f t="shared" si="4"/>
        <v>0</v>
      </c>
      <c r="K33" s="49"/>
      <c r="L33" s="50"/>
      <c r="M33" s="51"/>
    </row>
    <row r="34" spans="1:13" x14ac:dyDescent="0.25">
      <c r="A34" s="30">
        <v>29</v>
      </c>
      <c r="B34" s="5" t="s">
        <v>54</v>
      </c>
      <c r="C34" s="6" t="s">
        <v>78</v>
      </c>
      <c r="D34" s="6">
        <v>100</v>
      </c>
      <c r="E34" s="40">
        <v>0</v>
      </c>
      <c r="F34" s="41">
        <f t="shared" si="0"/>
        <v>0</v>
      </c>
      <c r="G34" s="42">
        <f t="shared" si="1"/>
        <v>0</v>
      </c>
      <c r="H34" s="43">
        <f t="shared" si="2"/>
        <v>0</v>
      </c>
      <c r="I34" s="42">
        <f t="shared" si="3"/>
        <v>0</v>
      </c>
      <c r="J34" s="42">
        <f t="shared" si="4"/>
        <v>0</v>
      </c>
      <c r="K34" s="49"/>
      <c r="L34" s="50"/>
      <c r="M34" s="51"/>
    </row>
    <row r="35" spans="1:13" x14ac:dyDescent="0.25">
      <c r="A35" s="30">
        <v>30</v>
      </c>
      <c r="B35" s="5" t="s">
        <v>55</v>
      </c>
      <c r="C35" s="6" t="s">
        <v>78</v>
      </c>
      <c r="D35" s="6">
        <v>300</v>
      </c>
      <c r="E35" s="40">
        <v>0</v>
      </c>
      <c r="F35" s="41">
        <f t="shared" si="0"/>
        <v>0</v>
      </c>
      <c r="G35" s="42">
        <f t="shared" si="1"/>
        <v>0</v>
      </c>
      <c r="H35" s="43">
        <f t="shared" si="2"/>
        <v>0</v>
      </c>
      <c r="I35" s="42">
        <f t="shared" si="3"/>
        <v>0</v>
      </c>
      <c r="J35" s="42">
        <f t="shared" si="4"/>
        <v>0</v>
      </c>
      <c r="K35" s="49"/>
      <c r="L35" s="50"/>
      <c r="M35" s="51"/>
    </row>
    <row r="36" spans="1:13" x14ac:dyDescent="0.25">
      <c r="A36" s="30">
        <v>31</v>
      </c>
      <c r="B36" s="5" t="s">
        <v>56</v>
      </c>
      <c r="C36" s="6" t="s">
        <v>1</v>
      </c>
      <c r="D36" s="6">
        <v>5000</v>
      </c>
      <c r="E36" s="40">
        <v>0</v>
      </c>
      <c r="F36" s="41">
        <f t="shared" si="0"/>
        <v>0</v>
      </c>
      <c r="G36" s="42">
        <f t="shared" si="1"/>
        <v>0</v>
      </c>
      <c r="H36" s="43">
        <f t="shared" si="2"/>
        <v>0</v>
      </c>
      <c r="I36" s="42">
        <f t="shared" si="3"/>
        <v>0</v>
      </c>
      <c r="J36" s="42">
        <f t="shared" si="4"/>
        <v>0</v>
      </c>
      <c r="K36" s="49"/>
      <c r="L36" s="50"/>
      <c r="M36" s="51"/>
    </row>
    <row r="37" spans="1:13" x14ac:dyDescent="0.25">
      <c r="A37" s="30">
        <v>32</v>
      </c>
      <c r="B37" s="5" t="s">
        <v>57</v>
      </c>
      <c r="C37" s="6" t="s">
        <v>78</v>
      </c>
      <c r="D37" s="6">
        <v>4000</v>
      </c>
      <c r="E37" s="40">
        <v>0</v>
      </c>
      <c r="F37" s="41">
        <f t="shared" si="0"/>
        <v>0</v>
      </c>
      <c r="G37" s="42">
        <f t="shared" si="1"/>
        <v>0</v>
      </c>
      <c r="H37" s="43">
        <f t="shared" si="2"/>
        <v>0</v>
      </c>
      <c r="I37" s="42">
        <f t="shared" si="3"/>
        <v>0</v>
      </c>
      <c r="J37" s="42">
        <f t="shared" si="4"/>
        <v>0</v>
      </c>
      <c r="K37" s="49"/>
      <c r="L37" s="50"/>
      <c r="M37" s="51"/>
    </row>
    <row r="38" spans="1:13" x14ac:dyDescent="0.25">
      <c r="A38" s="30">
        <v>33</v>
      </c>
      <c r="B38" s="5" t="s">
        <v>58</v>
      </c>
      <c r="C38" s="6" t="s">
        <v>78</v>
      </c>
      <c r="D38" s="6">
        <v>2000</v>
      </c>
      <c r="E38" s="40">
        <v>0</v>
      </c>
      <c r="F38" s="41">
        <f t="shared" si="0"/>
        <v>0</v>
      </c>
      <c r="G38" s="42">
        <f t="shared" si="1"/>
        <v>0</v>
      </c>
      <c r="H38" s="43">
        <f t="shared" si="2"/>
        <v>0</v>
      </c>
      <c r="I38" s="42">
        <f t="shared" si="3"/>
        <v>0</v>
      </c>
      <c r="J38" s="42">
        <f t="shared" si="4"/>
        <v>0</v>
      </c>
      <c r="K38" s="49"/>
      <c r="L38" s="50"/>
      <c r="M38" s="51"/>
    </row>
    <row r="39" spans="1:13" x14ac:dyDescent="0.25">
      <c r="A39" s="30">
        <v>34</v>
      </c>
      <c r="B39" s="5" t="s">
        <v>59</v>
      </c>
      <c r="C39" s="6" t="s">
        <v>78</v>
      </c>
      <c r="D39" s="6">
        <v>80</v>
      </c>
      <c r="E39" s="40">
        <v>0</v>
      </c>
      <c r="F39" s="41">
        <f t="shared" si="0"/>
        <v>0</v>
      </c>
      <c r="G39" s="42">
        <f t="shared" si="1"/>
        <v>0</v>
      </c>
      <c r="H39" s="43">
        <f t="shared" si="2"/>
        <v>0</v>
      </c>
      <c r="I39" s="42">
        <f t="shared" si="3"/>
        <v>0</v>
      </c>
      <c r="J39" s="42">
        <f t="shared" si="4"/>
        <v>0</v>
      </c>
      <c r="K39" s="49"/>
      <c r="L39" s="50"/>
      <c r="M39" s="51"/>
    </row>
    <row r="40" spans="1:13" ht="75" x14ac:dyDescent="0.25">
      <c r="A40" s="30">
        <v>35</v>
      </c>
      <c r="B40" s="5" t="s">
        <v>60</v>
      </c>
      <c r="C40" s="6" t="s">
        <v>78</v>
      </c>
      <c r="D40" s="6">
        <v>80</v>
      </c>
      <c r="E40" s="40">
        <v>0</v>
      </c>
      <c r="F40" s="41">
        <f t="shared" si="0"/>
        <v>0</v>
      </c>
      <c r="G40" s="42">
        <f t="shared" si="1"/>
        <v>0</v>
      </c>
      <c r="H40" s="43">
        <f t="shared" si="2"/>
        <v>0</v>
      </c>
      <c r="I40" s="42">
        <f t="shared" si="3"/>
        <v>0</v>
      </c>
      <c r="J40" s="42">
        <f t="shared" si="4"/>
        <v>0</v>
      </c>
      <c r="K40" s="49"/>
      <c r="L40" s="50"/>
      <c r="M40" s="51"/>
    </row>
    <row r="41" spans="1:13" x14ac:dyDescent="0.25">
      <c r="A41" s="30">
        <v>36</v>
      </c>
      <c r="B41" s="5" t="s">
        <v>61</v>
      </c>
      <c r="C41" s="6" t="s">
        <v>78</v>
      </c>
      <c r="D41" s="6">
        <v>45</v>
      </c>
      <c r="E41" s="40">
        <v>0</v>
      </c>
      <c r="F41" s="41">
        <f t="shared" si="0"/>
        <v>0</v>
      </c>
      <c r="G41" s="42">
        <f t="shared" si="1"/>
        <v>0</v>
      </c>
      <c r="H41" s="43">
        <f t="shared" si="2"/>
        <v>0</v>
      </c>
      <c r="I41" s="42">
        <f t="shared" si="3"/>
        <v>0</v>
      </c>
      <c r="J41" s="42">
        <f t="shared" si="4"/>
        <v>0</v>
      </c>
      <c r="K41" s="49"/>
      <c r="L41" s="50"/>
      <c r="M41" s="51"/>
    </row>
    <row r="42" spans="1:13" x14ac:dyDescent="0.25">
      <c r="A42" s="30">
        <v>37</v>
      </c>
      <c r="B42" s="5" t="s">
        <v>62</v>
      </c>
      <c r="C42" s="6" t="s">
        <v>78</v>
      </c>
      <c r="D42" s="6">
        <v>80</v>
      </c>
      <c r="E42" s="40">
        <v>0</v>
      </c>
      <c r="F42" s="41">
        <f t="shared" si="0"/>
        <v>0</v>
      </c>
      <c r="G42" s="42">
        <f t="shared" si="1"/>
        <v>0</v>
      </c>
      <c r="H42" s="43">
        <f t="shared" si="2"/>
        <v>0</v>
      </c>
      <c r="I42" s="42">
        <f t="shared" si="3"/>
        <v>0</v>
      </c>
      <c r="J42" s="42">
        <f t="shared" si="4"/>
        <v>0</v>
      </c>
      <c r="K42" s="49"/>
      <c r="L42" s="50"/>
      <c r="M42" s="51"/>
    </row>
    <row r="43" spans="1:13" x14ac:dyDescent="0.25">
      <c r="A43" s="30">
        <v>38</v>
      </c>
      <c r="B43" s="5" t="s">
        <v>63</v>
      </c>
      <c r="C43" s="6" t="s">
        <v>78</v>
      </c>
      <c r="D43" s="6">
        <v>120</v>
      </c>
      <c r="E43" s="40">
        <v>0</v>
      </c>
      <c r="F43" s="41">
        <f t="shared" si="0"/>
        <v>0</v>
      </c>
      <c r="G43" s="42">
        <f t="shared" si="1"/>
        <v>0</v>
      </c>
      <c r="H43" s="43">
        <f t="shared" si="2"/>
        <v>0</v>
      </c>
      <c r="I43" s="42">
        <f t="shared" si="3"/>
        <v>0</v>
      </c>
      <c r="J43" s="42">
        <f t="shared" si="4"/>
        <v>0</v>
      </c>
      <c r="K43" s="49"/>
      <c r="L43" s="50"/>
      <c r="M43" s="51"/>
    </row>
    <row r="44" spans="1:13" ht="45" x14ac:dyDescent="0.25">
      <c r="A44" s="30">
        <v>39</v>
      </c>
      <c r="B44" s="5" t="s">
        <v>64</v>
      </c>
      <c r="C44" s="6" t="s">
        <v>78</v>
      </c>
      <c r="D44" s="6">
        <v>50</v>
      </c>
      <c r="E44" s="40">
        <v>0</v>
      </c>
      <c r="F44" s="41">
        <f t="shared" si="0"/>
        <v>0</v>
      </c>
      <c r="G44" s="42">
        <f t="shared" si="1"/>
        <v>0</v>
      </c>
      <c r="H44" s="43">
        <f t="shared" si="2"/>
        <v>0</v>
      </c>
      <c r="I44" s="42">
        <f t="shared" si="3"/>
        <v>0</v>
      </c>
      <c r="J44" s="42">
        <f t="shared" si="4"/>
        <v>0</v>
      </c>
      <c r="K44" s="49"/>
      <c r="L44" s="50"/>
      <c r="M44" s="51"/>
    </row>
    <row r="45" spans="1:13" ht="30" x14ac:dyDescent="0.25">
      <c r="A45" s="30">
        <v>40</v>
      </c>
      <c r="B45" s="5" t="s">
        <v>65</v>
      </c>
      <c r="C45" s="6" t="s">
        <v>78</v>
      </c>
      <c r="D45" s="6">
        <v>200</v>
      </c>
      <c r="E45" s="40">
        <v>0</v>
      </c>
      <c r="F45" s="41">
        <f t="shared" si="0"/>
        <v>0</v>
      </c>
      <c r="G45" s="42">
        <f t="shared" si="1"/>
        <v>0</v>
      </c>
      <c r="H45" s="43">
        <f t="shared" si="2"/>
        <v>0</v>
      </c>
      <c r="I45" s="42">
        <f t="shared" si="3"/>
        <v>0</v>
      </c>
      <c r="J45" s="42">
        <f t="shared" si="4"/>
        <v>0</v>
      </c>
      <c r="K45" s="49"/>
      <c r="L45" s="50"/>
      <c r="M45" s="51"/>
    </row>
    <row r="46" spans="1:13" ht="30" x14ac:dyDescent="0.25">
      <c r="A46" s="30">
        <v>41</v>
      </c>
      <c r="B46" s="5" t="s">
        <v>66</v>
      </c>
      <c r="C46" s="6" t="s">
        <v>78</v>
      </c>
      <c r="D46" s="6">
        <v>200</v>
      </c>
      <c r="E46" s="40">
        <v>0</v>
      </c>
      <c r="F46" s="41">
        <f t="shared" si="0"/>
        <v>0</v>
      </c>
      <c r="G46" s="42">
        <f t="shared" si="1"/>
        <v>0</v>
      </c>
      <c r="H46" s="43">
        <f t="shared" si="2"/>
        <v>0</v>
      </c>
      <c r="I46" s="42">
        <f t="shared" si="3"/>
        <v>0</v>
      </c>
      <c r="J46" s="42">
        <f t="shared" si="4"/>
        <v>0</v>
      </c>
      <c r="K46" s="49"/>
      <c r="L46" s="50"/>
      <c r="M46" s="51"/>
    </row>
    <row r="47" spans="1:13" x14ac:dyDescent="0.25">
      <c r="A47" s="30">
        <v>42</v>
      </c>
      <c r="B47" s="5" t="s">
        <v>67</v>
      </c>
      <c r="C47" s="6" t="s">
        <v>78</v>
      </c>
      <c r="D47" s="6">
        <v>120</v>
      </c>
      <c r="E47" s="40">
        <v>0</v>
      </c>
      <c r="F47" s="41">
        <f t="shared" si="0"/>
        <v>0</v>
      </c>
      <c r="G47" s="42">
        <f t="shared" si="1"/>
        <v>0</v>
      </c>
      <c r="H47" s="43">
        <f t="shared" si="2"/>
        <v>0</v>
      </c>
      <c r="I47" s="42">
        <f t="shared" si="3"/>
        <v>0</v>
      </c>
      <c r="J47" s="42">
        <f t="shared" si="4"/>
        <v>0</v>
      </c>
      <c r="K47" s="49"/>
      <c r="L47" s="50"/>
      <c r="M47" s="51"/>
    </row>
    <row r="48" spans="1:13" ht="60" x14ac:dyDescent="0.25">
      <c r="A48" s="30">
        <v>43</v>
      </c>
      <c r="B48" s="5" t="s">
        <v>68</v>
      </c>
      <c r="C48" s="6" t="s">
        <v>78</v>
      </c>
      <c r="D48" s="6">
        <v>160</v>
      </c>
      <c r="E48" s="40">
        <v>0</v>
      </c>
      <c r="F48" s="41">
        <f t="shared" si="0"/>
        <v>0</v>
      </c>
      <c r="G48" s="42">
        <f t="shared" si="1"/>
        <v>0</v>
      </c>
      <c r="H48" s="43">
        <f t="shared" si="2"/>
        <v>0</v>
      </c>
      <c r="I48" s="42">
        <f t="shared" si="3"/>
        <v>0</v>
      </c>
      <c r="J48" s="42">
        <f t="shared" si="4"/>
        <v>0</v>
      </c>
      <c r="K48" s="49"/>
      <c r="L48" s="50"/>
      <c r="M48" s="51"/>
    </row>
    <row r="49" spans="1:13" ht="30" x14ac:dyDescent="0.25">
      <c r="A49" s="30">
        <v>44</v>
      </c>
      <c r="B49" s="5" t="s">
        <v>69</v>
      </c>
      <c r="C49" s="6" t="s">
        <v>78</v>
      </c>
      <c r="D49" s="6">
        <v>100</v>
      </c>
      <c r="E49" s="40">
        <v>0</v>
      </c>
      <c r="F49" s="41">
        <f t="shared" si="0"/>
        <v>0</v>
      </c>
      <c r="G49" s="42">
        <f t="shared" si="1"/>
        <v>0</v>
      </c>
      <c r="H49" s="43">
        <f t="shared" si="2"/>
        <v>0</v>
      </c>
      <c r="I49" s="42">
        <f t="shared" si="3"/>
        <v>0</v>
      </c>
      <c r="J49" s="42">
        <f t="shared" si="4"/>
        <v>0</v>
      </c>
      <c r="K49" s="49"/>
      <c r="L49" s="50"/>
      <c r="M49" s="51"/>
    </row>
    <row r="50" spans="1:13" ht="30" x14ac:dyDescent="0.25">
      <c r="A50" s="30">
        <v>45</v>
      </c>
      <c r="B50" s="5" t="s">
        <v>70</v>
      </c>
      <c r="C50" s="6" t="s">
        <v>78</v>
      </c>
      <c r="D50" s="6">
        <v>100</v>
      </c>
      <c r="E50" s="40">
        <v>0</v>
      </c>
      <c r="F50" s="41">
        <f t="shared" si="0"/>
        <v>0</v>
      </c>
      <c r="G50" s="42">
        <f t="shared" si="1"/>
        <v>0</v>
      </c>
      <c r="H50" s="43">
        <f t="shared" si="2"/>
        <v>0</v>
      </c>
      <c r="I50" s="42">
        <f t="shared" si="3"/>
        <v>0</v>
      </c>
      <c r="J50" s="42">
        <f t="shared" si="4"/>
        <v>0</v>
      </c>
      <c r="K50" s="49"/>
      <c r="L50" s="50"/>
      <c r="M50" s="51"/>
    </row>
    <row r="51" spans="1:13" ht="30" x14ac:dyDescent="0.25">
      <c r="A51" s="30">
        <v>46</v>
      </c>
      <c r="B51" s="5" t="s">
        <v>71</v>
      </c>
      <c r="C51" s="6" t="s">
        <v>78</v>
      </c>
      <c r="D51" s="6">
        <v>100</v>
      </c>
      <c r="E51" s="40">
        <v>0</v>
      </c>
      <c r="F51" s="41">
        <f t="shared" si="0"/>
        <v>0</v>
      </c>
      <c r="G51" s="42">
        <f t="shared" si="1"/>
        <v>0</v>
      </c>
      <c r="H51" s="43">
        <f t="shared" si="2"/>
        <v>0</v>
      </c>
      <c r="I51" s="42">
        <f t="shared" si="3"/>
        <v>0</v>
      </c>
      <c r="J51" s="42">
        <f t="shared" si="4"/>
        <v>0</v>
      </c>
      <c r="K51" s="49"/>
      <c r="L51" s="50"/>
      <c r="M51" s="51"/>
    </row>
    <row r="52" spans="1:13" ht="60" x14ac:dyDescent="0.25">
      <c r="A52" s="30">
        <v>47</v>
      </c>
      <c r="B52" s="5" t="s">
        <v>72</v>
      </c>
      <c r="C52" s="6" t="s">
        <v>78</v>
      </c>
      <c r="D52" s="6">
        <v>40000</v>
      </c>
      <c r="E52" s="40">
        <v>0</v>
      </c>
      <c r="F52" s="41">
        <f t="shared" si="0"/>
        <v>0</v>
      </c>
      <c r="G52" s="42">
        <f t="shared" si="1"/>
        <v>0</v>
      </c>
      <c r="H52" s="43">
        <f t="shared" si="2"/>
        <v>0</v>
      </c>
      <c r="I52" s="42">
        <f t="shared" si="3"/>
        <v>0</v>
      </c>
      <c r="J52" s="42">
        <f t="shared" si="4"/>
        <v>0</v>
      </c>
      <c r="K52" s="49"/>
      <c r="L52" s="50"/>
      <c r="M52" s="51"/>
    </row>
    <row r="53" spans="1:13" ht="75" x14ac:dyDescent="0.25">
      <c r="A53" s="30">
        <v>48</v>
      </c>
      <c r="B53" s="5" t="s">
        <v>73</v>
      </c>
      <c r="C53" s="6" t="s">
        <v>78</v>
      </c>
      <c r="D53" s="6">
        <v>40000</v>
      </c>
      <c r="E53" s="40">
        <v>0</v>
      </c>
      <c r="F53" s="41">
        <f t="shared" si="0"/>
        <v>0</v>
      </c>
      <c r="G53" s="42">
        <f t="shared" si="1"/>
        <v>0</v>
      </c>
      <c r="H53" s="43">
        <f t="shared" si="2"/>
        <v>0</v>
      </c>
      <c r="I53" s="42">
        <f t="shared" si="3"/>
        <v>0</v>
      </c>
      <c r="J53" s="42">
        <f t="shared" si="4"/>
        <v>0</v>
      </c>
      <c r="K53" s="49"/>
      <c r="L53" s="50"/>
      <c r="M53" s="51"/>
    </row>
    <row r="54" spans="1:13" x14ac:dyDescent="0.25">
      <c r="A54" s="30">
        <v>49</v>
      </c>
      <c r="B54" s="5" t="s">
        <v>74</v>
      </c>
      <c r="C54" s="6" t="s">
        <v>78</v>
      </c>
      <c r="D54" s="6">
        <v>200</v>
      </c>
      <c r="E54" s="40">
        <v>0</v>
      </c>
      <c r="F54" s="41">
        <f t="shared" si="0"/>
        <v>0</v>
      </c>
      <c r="G54" s="42">
        <f t="shared" si="1"/>
        <v>0</v>
      </c>
      <c r="H54" s="43">
        <f t="shared" si="2"/>
        <v>0</v>
      </c>
      <c r="I54" s="42">
        <f t="shared" si="3"/>
        <v>0</v>
      </c>
      <c r="J54" s="42">
        <f t="shared" si="4"/>
        <v>0</v>
      </c>
      <c r="K54" s="49"/>
      <c r="L54" s="50"/>
      <c r="M54" s="51"/>
    </row>
    <row r="55" spans="1:13" ht="60" x14ac:dyDescent="0.25">
      <c r="A55" s="30">
        <v>50</v>
      </c>
      <c r="B55" s="5" t="s">
        <v>75</v>
      </c>
      <c r="C55" s="6" t="s">
        <v>1</v>
      </c>
      <c r="D55" s="6">
        <v>2000</v>
      </c>
      <c r="E55" s="40">
        <v>0</v>
      </c>
      <c r="F55" s="41">
        <f t="shared" si="0"/>
        <v>0</v>
      </c>
      <c r="G55" s="42">
        <f t="shared" si="1"/>
        <v>0</v>
      </c>
      <c r="H55" s="43">
        <f t="shared" si="2"/>
        <v>0</v>
      </c>
      <c r="I55" s="42">
        <f t="shared" si="3"/>
        <v>0</v>
      </c>
      <c r="J55" s="42">
        <f t="shared" si="4"/>
        <v>0</v>
      </c>
      <c r="K55" s="49"/>
      <c r="L55" s="50"/>
      <c r="M55" s="51"/>
    </row>
    <row r="56" spans="1:13" ht="60" x14ac:dyDescent="0.25">
      <c r="A56" s="30">
        <v>51</v>
      </c>
      <c r="B56" s="5" t="s">
        <v>76</v>
      </c>
      <c r="C56" s="6" t="s">
        <v>1</v>
      </c>
      <c r="D56" s="6">
        <v>2000</v>
      </c>
      <c r="E56" s="40">
        <v>0</v>
      </c>
      <c r="F56" s="41">
        <f t="shared" si="0"/>
        <v>0</v>
      </c>
      <c r="G56" s="42">
        <f t="shared" si="1"/>
        <v>0</v>
      </c>
      <c r="H56" s="43">
        <f t="shared" si="2"/>
        <v>0</v>
      </c>
      <c r="I56" s="42">
        <f t="shared" si="3"/>
        <v>0</v>
      </c>
      <c r="J56" s="42">
        <f t="shared" si="4"/>
        <v>0</v>
      </c>
      <c r="K56" s="49"/>
      <c r="L56" s="50"/>
      <c r="M56" s="51"/>
    </row>
    <row r="57" spans="1:13" ht="30.75" thickBot="1" x14ac:dyDescent="0.3">
      <c r="A57" s="30">
        <v>52</v>
      </c>
      <c r="B57" s="5" t="s">
        <v>77</v>
      </c>
      <c r="C57" s="6" t="s">
        <v>1</v>
      </c>
      <c r="D57" s="6">
        <v>600</v>
      </c>
      <c r="E57" s="40">
        <v>0</v>
      </c>
      <c r="F57" s="41">
        <f t="shared" si="0"/>
        <v>0</v>
      </c>
      <c r="G57" s="42">
        <f t="shared" si="1"/>
        <v>0</v>
      </c>
      <c r="H57" s="43">
        <f t="shared" si="2"/>
        <v>0</v>
      </c>
      <c r="I57" s="42">
        <f t="shared" si="3"/>
        <v>0</v>
      </c>
      <c r="J57" s="42">
        <f t="shared" si="4"/>
        <v>0</v>
      </c>
      <c r="K57" s="49"/>
      <c r="L57" s="50"/>
      <c r="M57" s="51"/>
    </row>
    <row r="58" spans="1:13" ht="15.75" thickBot="1" x14ac:dyDescent="0.3">
      <c r="A58" s="60" t="s">
        <v>24</v>
      </c>
      <c r="B58" s="61"/>
      <c r="C58" s="27" t="s">
        <v>4</v>
      </c>
      <c r="D58" s="27" t="s">
        <v>4</v>
      </c>
      <c r="E58" s="27" t="s">
        <v>4</v>
      </c>
      <c r="F58" s="27" t="s">
        <v>4</v>
      </c>
      <c r="G58" s="27" t="s">
        <v>4</v>
      </c>
      <c r="H58" s="28">
        <f>ROUND(SUM(H6:H57),2)</f>
        <v>0</v>
      </c>
      <c r="I58" s="29">
        <f>ROUND(SUM(I6:I57),2)</f>
        <v>0</v>
      </c>
      <c r="J58" s="29">
        <f>ROUND(SUM(J6:J57),2)</f>
        <v>0</v>
      </c>
      <c r="K58" s="27" t="s">
        <v>4</v>
      </c>
      <c r="L58" s="34" t="s">
        <v>4</v>
      </c>
      <c r="M58" s="35" t="s">
        <v>4</v>
      </c>
    </row>
    <row r="59" spans="1:13" x14ac:dyDescent="0.25">
      <c r="A59" s="1"/>
    </row>
    <row r="60" spans="1:13" ht="19.5" thickBot="1" x14ac:dyDescent="0.35">
      <c r="A60" s="1"/>
      <c r="B60" s="18" t="s">
        <v>22</v>
      </c>
    </row>
    <row r="61" spans="1:13" ht="16.5" customHeight="1" thickBot="1" x14ac:dyDescent="0.35">
      <c r="B61" s="9" t="s">
        <v>16</v>
      </c>
      <c r="C61" s="53">
        <f>ROUND(H58,2)</f>
        <v>0</v>
      </c>
      <c r="D61" s="54"/>
      <c r="E61" s="54"/>
      <c r="F61" s="54"/>
      <c r="G61" s="55"/>
      <c r="I61" s="23" t="s">
        <v>23</v>
      </c>
    </row>
    <row r="62" spans="1:13" ht="16.5" thickBot="1" x14ac:dyDescent="0.3">
      <c r="B62" s="9" t="s">
        <v>17</v>
      </c>
      <c r="C62" s="53">
        <f>ROUND(I58,2)</f>
        <v>0</v>
      </c>
      <c r="D62" s="54"/>
      <c r="E62" s="54"/>
      <c r="F62" s="54"/>
      <c r="G62" s="55"/>
    </row>
    <row r="63" spans="1:13" ht="16.5" thickBot="1" x14ac:dyDescent="0.3">
      <c r="B63" s="9" t="s">
        <v>18</v>
      </c>
      <c r="C63" s="53">
        <f>ROUND(J58,2)</f>
        <v>0</v>
      </c>
      <c r="D63" s="54"/>
      <c r="E63" s="54"/>
      <c r="F63" s="54"/>
      <c r="G63" s="55"/>
    </row>
    <row r="64" spans="1:13" ht="15.75" x14ac:dyDescent="0.25">
      <c r="B64" s="19"/>
      <c r="C64" s="10"/>
      <c r="D64" s="10"/>
      <c r="E64" s="10"/>
      <c r="F64" s="10"/>
      <c r="G64" s="10"/>
    </row>
    <row r="65" spans="1:11" ht="15.75" x14ac:dyDescent="0.25">
      <c r="A65" s="11"/>
      <c r="B65" s="20" t="s">
        <v>19</v>
      </c>
      <c r="C65" s="13"/>
      <c r="D65" s="13"/>
      <c r="E65" s="14"/>
      <c r="F65" s="14"/>
      <c r="G65" s="14"/>
      <c r="H65" s="11"/>
      <c r="I65" s="11"/>
      <c r="J65" s="11"/>
      <c r="K65" s="52"/>
    </row>
    <row r="66" spans="1:11" ht="15.75" x14ac:dyDescent="0.25">
      <c r="A66" s="11"/>
      <c r="B66" s="12"/>
      <c r="C66" s="13"/>
      <c r="D66" s="13"/>
      <c r="E66" s="14"/>
      <c r="F66" s="14"/>
      <c r="G66" s="14"/>
      <c r="H66" s="11"/>
      <c r="I66" s="11"/>
      <c r="J66" s="11"/>
      <c r="K66" s="52"/>
    </row>
    <row r="67" spans="1:11" ht="15.75" x14ac:dyDescent="0.25">
      <c r="A67" s="11"/>
      <c r="B67" s="12"/>
      <c r="C67" s="13"/>
      <c r="D67" s="13"/>
      <c r="E67" s="14"/>
      <c r="F67" s="14"/>
      <c r="G67" s="14"/>
      <c r="H67" s="11"/>
      <c r="I67" s="11"/>
      <c r="J67" s="11"/>
      <c r="K67" s="52"/>
    </row>
    <row r="68" spans="1:11" ht="15.75" x14ac:dyDescent="0.25">
      <c r="A68" s="11"/>
      <c r="B68" s="13"/>
      <c r="C68" s="13"/>
      <c r="D68" s="15"/>
      <c r="E68" s="14"/>
      <c r="F68" s="14"/>
      <c r="G68" s="14"/>
      <c r="H68" s="11"/>
      <c r="I68" s="11"/>
      <c r="J68" s="11"/>
      <c r="K68" s="52"/>
    </row>
    <row r="69" spans="1:11" ht="15.75" x14ac:dyDescent="0.25">
      <c r="A69" s="11"/>
      <c r="B69" s="16"/>
      <c r="C69" s="16"/>
      <c r="D69" s="17"/>
      <c r="E69" s="13"/>
      <c r="F69" s="13"/>
      <c r="G69" s="15" t="s">
        <v>20</v>
      </c>
      <c r="H69" s="11"/>
      <c r="I69" s="11"/>
      <c r="J69" s="11"/>
      <c r="K69" s="52"/>
    </row>
    <row r="70" spans="1:11" ht="15.75" x14ac:dyDescent="0.25">
      <c r="A70" s="11"/>
      <c r="B70" s="16"/>
      <c r="C70" s="16"/>
      <c r="D70" s="17"/>
      <c r="E70" s="22"/>
      <c r="F70" s="22"/>
      <c r="G70" s="21" t="s">
        <v>21</v>
      </c>
      <c r="H70" s="11"/>
      <c r="I70" s="11"/>
      <c r="J70" s="11"/>
      <c r="K70" s="52"/>
    </row>
  </sheetData>
  <sheetProtection algorithmName="SHA-512" hashValue="RiI8pzGFnRX/GDbohvmg+RRfitG/yzuMLPLSUs1mZgxto53yc3GVSm3bJP9xEuJkvwK1SDMvYVQ4AA7Y8+qDvA==" saltValue="Bp1DefyLURWrVk8LIgkibg==" spinCount="100000" sheet="1" objects="1" scenarios="1"/>
  <mergeCells count="17">
    <mergeCell ref="A1:D1"/>
    <mergeCell ref="F4:F5"/>
    <mergeCell ref="A58:B58"/>
    <mergeCell ref="H4:H5"/>
    <mergeCell ref="I4:I5"/>
    <mergeCell ref="G4:G5"/>
    <mergeCell ref="A4:A5"/>
    <mergeCell ref="B4:B5"/>
    <mergeCell ref="C4:C5"/>
    <mergeCell ref="D4:D5"/>
    <mergeCell ref="E4:E5"/>
    <mergeCell ref="C61:G61"/>
    <mergeCell ref="C62:G62"/>
    <mergeCell ref="C63:G63"/>
    <mergeCell ref="L4:M4"/>
    <mergeCell ref="K4:K5"/>
    <mergeCell ref="J4:J5"/>
  </mergeCells>
  <phoneticPr fontId="7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2026-07-13T08:01:22Z</dcterms:modified>
</cp:coreProperties>
</file>